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 - УЗРТСБ\ОНП и Тендер\0. План - график\2025г\5-Май\2025_0301 Пограничный контроллер сессий (Session Border Controller)\"/>
    </mc:Choice>
  </mc:AlternateContent>
  <bookViews>
    <workbookView xWindow="0" yWindow="0" windowWidth="28800" windowHeight="12330" firstSheet="1" activeTab="1"/>
  </bookViews>
  <sheets>
    <sheet name="SoC (Таблица соответствия)" sheetId="12" state="hidden" r:id="rId1"/>
    <sheet name="SoC (Таблица соответствия))" sheetId="11" r:id="rId2"/>
  </sheets>
  <externalReferences>
    <externalReference r:id="rId3"/>
  </externalReferences>
  <definedNames>
    <definedName name="_Toc43680216" localSheetId="1">'SoC (Таблица соответствия))'!#REF!</definedName>
    <definedName name="_Toc43680218" localSheetId="1">'SoC (Таблица соответствия))'!#REF!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" i="12" l="1"/>
  <c r="A43" i="12"/>
  <c r="A42" i="12"/>
  <c r="B41" i="12"/>
  <c r="A41" i="12"/>
  <c r="B40" i="12"/>
  <c r="A40" i="12"/>
  <c r="B39" i="12"/>
  <c r="A39" i="12"/>
  <c r="A38" i="12"/>
  <c r="A5" i="12"/>
</calcChain>
</file>

<file path=xl/sharedStrings.xml><?xml version="1.0" encoding="utf-8"?>
<sst xmlns="http://schemas.openxmlformats.org/spreadsheetml/2006/main" count="135" uniqueCount="79">
  <si>
    <t>Блокирующий</t>
  </si>
  <si>
    <t>Cоответствие/
Не соответствие</t>
  </si>
  <si>
    <t>Комментарии</t>
  </si>
  <si>
    <t>Соответствует</t>
  </si>
  <si>
    <t>Требование/ технические характеристики</t>
  </si>
  <si>
    <t>№ требования</t>
  </si>
  <si>
    <t>Ссылка на описание (документ)</t>
  </si>
  <si>
    <t>Участник 1</t>
  </si>
  <si>
    <t xml:space="preserve">Блокирующий\
Не блокирующий </t>
  </si>
  <si>
    <t>Приложение №1 к Техническому заданию "Таблица соответствия техническим требованиям"</t>
  </si>
  <si>
    <t>Оценка
(балл)</t>
  </si>
  <si>
    <t>Тх-1</t>
  </si>
  <si>
    <t xml:space="preserve">Тип устройства  Коммутатор - 48 портов - L3 - управляемый </t>
  </si>
  <si>
    <t>Тх-2</t>
  </si>
  <si>
    <t>Количество правил ACL -  Не менее 5000</t>
  </si>
  <si>
    <t>Технические характаристики: Основные требования</t>
  </si>
  <si>
    <t xml:space="preserve">Форм-фактор устройства - Монтируемый в стойку 1U </t>
  </si>
  <si>
    <t>Тип основных портов - Медные</t>
  </si>
  <si>
    <t>Количество основных портов  - 48 x 10/100/1000 Base-T RJ45</t>
  </si>
  <si>
    <t>Количество слотов SFP+ 10Gb  - Не менее 4</t>
  </si>
  <si>
    <t>Количество трансиверов в комплекте поставки - Не менее 4 х SFP+ 10Gb SR LC, 300m OM4 MMF</t>
  </si>
  <si>
    <t>Количество и тип портов управления -  1 x RJ-45</t>
  </si>
  <si>
    <t>Поддержка PoE на основных портах -  Да, 802.3at PoE+</t>
  </si>
  <si>
    <t xml:space="preserve">Поддерживаемые протоколы маршрутизации  -  OSPF, RIP, BGP, EIGRP, HSRP, PIM-SM, MSDP, MPLS </t>
  </si>
  <si>
    <t>Поддерживаемые протоколы сегментации  -  VRF, VXLAN, LISP, TrustSec, SGT, MPLS, mVPN</t>
  </si>
  <si>
    <t>Поддерживаемые технологии автоматизации -  NETCONF, RESTCONF, gRPC, YANG, PnP Agent, ZTP/Open PnP, GuestShell (On-Box Python)</t>
  </si>
  <si>
    <t>Поддерживаемые технологии мониторинга телеметрии  -  Model-driven telemetry, sampled NetFlow, SPAN, RSPAN</t>
  </si>
  <si>
    <t>Поддерживаемые технологии высокой доступности -  Nonstop Forwarding (NSF), Graceful Insertion and Removal (GIR), Extended Fast Software Upgrade (xFSU), Software Patching (CLI Based)</t>
  </si>
  <si>
    <t>Поддерживаемый стандарт сетевой безопасности - IEEE 802.1ae; MACsec-256</t>
  </si>
  <si>
    <t xml:space="preserve">Объем встроенного оперативно-запоминающего устройства (ОЗУ) -  Не менее 8 ГБ </t>
  </si>
  <si>
    <t>Объем встроенной Flash-памяти -  Не менее 16 ГБ</t>
  </si>
  <si>
    <t>Количество блоков питания -  Не менее 2, мощностью 1100W AC</t>
  </si>
  <si>
    <t>Резервирование блоков вентиляторов -  1+1</t>
  </si>
  <si>
    <t>Опции входящие в комплект поставки -  Крепления для монтажа в 19 дюймовую стойку</t>
  </si>
  <si>
    <t>Прочие особенности -  Сетевое должно содержать компонент, поддерживающий процедуру безопасной загрузки устройства, для предотвращения запуска неоригинального программного обеспечения или несанкционированной модификации оригинального программного обеспечения</t>
  </si>
  <si>
    <t>Лицензии входящие в состав коммутатора -  Network Advantage</t>
  </si>
  <si>
    <t>Производительность коммутатора (внутренняя пропускная способность коммутатора) -  Не менее 176 Гбит/с</t>
  </si>
  <si>
    <t xml:space="preserve">Пропусткная способность стека -  Не менее 320 Гбит/с </t>
  </si>
  <si>
    <t>Максимальное количество VLAN -  Не менее 4094</t>
  </si>
  <si>
    <t>Размер таблицы MAC адресов -  Не менее 32000</t>
  </si>
  <si>
    <t xml:space="preserve">Общее количество маршрутов IPv4 (ARP плюс известные  маршруты)  -  Не менее 32 000 (24 000 прямых маршрутов и 8 000 непрямых маршрутов) </t>
  </si>
  <si>
    <t>Колчество маршрутов IPv6  -  Не менее 16000</t>
  </si>
  <si>
    <t>Количество правил QoS -  Не менее 5000</t>
  </si>
  <si>
    <t>Количество коммутируемых виртуальных интерфейсов SVI -  Не менее 1000</t>
  </si>
  <si>
    <t>Максимальный размер Jumbo Frame -  До 9198 байт</t>
  </si>
  <si>
    <t>Скорость пересылки пакетов (производительность маршрутизации) -  До 130.95 Mpps</t>
  </si>
  <si>
    <t xml:space="preserve">№ требования 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</si>
  <si>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</si>
  <si>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</si>
  <si>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</si>
  <si>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</si>
  <si>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</si>
  <si>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</si>
  <si>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</si>
  <si>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</si>
  <si>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Тх-11</t>
  </si>
  <si>
    <t>Тх-12</t>
  </si>
  <si>
    <t>Тх-13</t>
  </si>
  <si>
    <t>Тх-14</t>
  </si>
  <si>
    <t>Тх-15</t>
  </si>
  <si>
    <t>Тх-16</t>
  </si>
  <si>
    <t>Тх-17</t>
  </si>
  <si>
    <t>Тип устройства  - Маршрутизатор</t>
  </si>
  <si>
    <t>Количество портов:
2 x 1G SFP
4 x 100/1000BaseT</t>
  </si>
  <si>
    <t>Количество трансиверов в комплекте поставки   -  не менее: 4 x SFP 1G SX LC, MMD</t>
  </si>
  <si>
    <t>Производительность трафика IPv4  -  не менее 19Гбит/c</t>
  </si>
  <si>
    <t>Количество IPsec туннельных интерфейсов   -  не менее 4000</t>
  </si>
  <si>
    <t>Количество IPv4 маршрутов   -  не менее 1.6млн записей</t>
  </si>
  <si>
    <t>Поддерживаемые протоколы маршрутизации   -  OSPF, RIP, BGP, EIGRP, IS-IS, PIM-SM, BFD.</t>
  </si>
  <si>
    <t>Поддерживаемые протоколы сегментации   -   Multi-VRF.</t>
  </si>
  <si>
    <t>Функционал голосовых сервисов   -  CUBE, RFC4040, SRST, CME, CUCME, RSVP, RTCP, SIP, SRTP</t>
  </si>
  <si>
    <t>Процессор DSP для транс-кодирования аудио   -  не менее 256 сессий DSP</t>
  </si>
  <si>
    <t>Объем встроенного оперативно-запоминающего устройства (ОЗУ)    -   не менее 8 ГБ, с возможностью расширения до 16 ГБ</t>
  </si>
  <si>
    <t>Объем встроенной Flash-памяти   -  не менее 16 ГБ</t>
  </si>
  <si>
    <t>Количество блоков питания   -   не менее 2, мощностью 500W, AC</t>
  </si>
  <si>
    <t>Резервирование блоков питания  -  1+1</t>
  </si>
  <si>
    <t>Опции входящие в комплект поставки   -  крепления для монтажа в 19 дюймовую стойку, трансиверы согласно п. 4, кабель питания с евро вилкой 2шт.</t>
  </si>
  <si>
    <t xml:space="preserve">Лицензии входящие в состав маршрутизатора  -  не менее 90 лицензии (на каждый маршрутизатор) для прохождения звонков SIP </t>
  </si>
  <si>
    <t>Подверждающий материал/ссылка/письмо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</si>
</sst>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8"/>
      <color rgb="FF365F9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/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 applyAlignment="1">
      <alignment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2" xfId="0" applyFont="1" applyFill="1" applyBorder="1"/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0" fillId="3" borderId="2" xfId="0" applyFill="1" applyBorder="1"/>
    <xf numFmtId="0" fontId="0" fillId="0" borderId="2" xfId="0" applyBorder="1"/>
    <xf numFmtId="0" fontId="5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7" fillId="4" borderId="2" xfId="0" applyFont="1" applyFill="1" applyBorder="1" applyAlignment="1">
      <alignment horizontal="center"/>
    </xf>
  </cellXfs>
  <cellStyles count="4">
    <cellStyle name="Normal 2" xfId="2"/>
    <cellStyle name="Гиперссылка" xfId="1" builtinId="8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74;%20&#1088;&#1072;&#1073;&#1086;&#1090;&#1077;\2023\&#1054;&#1053;&#1055;\2023_0356%20&#1057;&#1077;&#1090;&#1077;&#1074;&#1099;&#1077;%20&#1082;&#1086;&#1084;&#1084;&#1091;&#1090;&#1072;&#1090;&#1086;&#1088;&#1099;%20&#1082;&#1086;&#1088;&#1087;&#1086;&#1088;&#1072;&#1090;&#1080;&#1074;&#1085;&#1086;&#1081;%20&#1089;&#1077;&#1090;&#1080;\&#1047;&#1044;\&#1044;&#1048;&#1058;_&#1050;&#1058;&#1054;_&#1050;&#1086;&#1084;&#1084;&#1091;&#1090;&#1072;&#1090;&#1086;&#1088;&#1099;_&#1076;&#1083;&#1103;_&#1056;&#106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C (Таблица соответствия)"/>
      <sheetName val="Help"/>
    </sheetNames>
    <sheetDataSet>
      <sheetData sheetId="0" refreshError="1"/>
      <sheetData sheetId="1">
        <row r="3">
          <cell r="A3" t="str">
            <v>Технические характаристики: Основные требования</v>
          </cell>
        </row>
        <row r="36">
          <cell r="A36" t="str">
            <v>Требования к Поставщику</v>
          </cell>
        </row>
        <row r="37">
          <cell r="A37" t="str">
            <v>ТкП-1</v>
          </cell>
          <cell r="B37" t="str">
            <v>Общие требования к поставщику (наличие MAF и статуса партнера)</v>
          </cell>
        </row>
        <row r="38">
          <cell r="A38" t="str">
            <v>ТкП-2</v>
          </cell>
          <cell r="B38" t="str">
            <v>Наличие авторизованного сервисного партнера на территории Р.Уз.</v>
          </cell>
        </row>
        <row r="39">
          <cell r="A39" t="str">
            <v>ТкП-3</v>
          </cell>
          <cell r="B39" t="str">
            <v>Наличие сертифицированных специалистов (сертификаты 2 специалистов)</v>
          </cell>
        </row>
        <row r="40">
          <cell r="A40" t="str">
            <v>Требования к Гарантийной поддержке, SLA</v>
          </cell>
        </row>
        <row r="41">
          <cell r="A41" t="str">
            <v>ТТП-1</v>
          </cell>
          <cell r="B41" t="str">
            <v>Требования SLA к Гарантийной поддержке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opLeftCell="A19" zoomScale="85" zoomScaleNormal="85" workbookViewId="0">
      <pane xSplit="1" topLeftCell="B1" activePane="topRight" state="frozen"/>
      <selection pane="topRight" activeCell="C47" sqref="C47"/>
    </sheetView>
  </sheetViews>
  <sheetFormatPr defaultColWidth="8.85546875" defaultRowHeight="15" x14ac:dyDescent="0.25"/>
  <cols>
    <col min="1" max="1" width="12.42578125" style="7" customWidth="1"/>
    <col min="2" max="2" width="89.28515625" style="7" customWidth="1"/>
    <col min="3" max="4" width="18.28515625" style="6" customWidth="1"/>
    <col min="5" max="5" width="20.28515625" style="7" customWidth="1"/>
    <col min="6" max="6" width="15.140625" style="7" customWidth="1"/>
    <col min="7" max="8" width="18" style="6" customWidth="1"/>
    <col min="9" max="9" width="20.85546875" style="7" customWidth="1"/>
    <col min="10" max="10" width="17.140625" style="7" customWidth="1"/>
    <col min="11" max="12" width="17.85546875" style="6" customWidth="1"/>
    <col min="13" max="13" width="20.140625" style="7" customWidth="1"/>
    <col min="14" max="14" width="16.7109375" style="7" customWidth="1"/>
    <col min="15" max="16384" width="8.85546875" style="7"/>
  </cols>
  <sheetData>
    <row r="1" spans="1:13" ht="27" customHeight="1" x14ac:dyDescent="0.25">
      <c r="A1" s="30"/>
      <c r="B1" s="30"/>
    </row>
    <row r="2" spans="1:13" ht="27" customHeight="1" x14ac:dyDescent="0.25">
      <c r="A2" s="31" t="s">
        <v>9</v>
      </c>
      <c r="B2" s="31"/>
    </row>
    <row r="3" spans="1:13" ht="15" customHeight="1" x14ac:dyDescent="0.25">
      <c r="A3" s="32" t="s">
        <v>5</v>
      </c>
      <c r="B3" s="32" t="s">
        <v>4</v>
      </c>
      <c r="C3" s="24" t="s">
        <v>7</v>
      </c>
      <c r="D3" s="24"/>
      <c r="E3" s="24"/>
      <c r="F3" s="24"/>
      <c r="G3" s="7"/>
      <c r="H3" s="7"/>
      <c r="K3" s="7"/>
      <c r="L3" s="7"/>
    </row>
    <row r="4" spans="1:13" ht="42.75" x14ac:dyDescent="0.25">
      <c r="A4" s="32"/>
      <c r="B4" s="32"/>
      <c r="C4" s="5" t="s">
        <v>1</v>
      </c>
      <c r="D4" s="5" t="s">
        <v>10</v>
      </c>
      <c r="E4" s="5" t="s">
        <v>6</v>
      </c>
      <c r="F4" s="5" t="s">
        <v>2</v>
      </c>
      <c r="G4" s="7"/>
      <c r="H4" s="7"/>
      <c r="K4" s="7"/>
      <c r="L4" s="7"/>
    </row>
    <row r="5" spans="1:13" s="10" customFormat="1" ht="19.5" customHeight="1" x14ac:dyDescent="0.25">
      <c r="A5" s="25" t="str">
        <f>[1]Help!A3</f>
        <v>Технические характаристики: Основные требования</v>
      </c>
      <c r="B5" s="26"/>
      <c r="C5" s="8"/>
      <c r="D5" s="9"/>
      <c r="E5" s="8"/>
      <c r="F5" s="8"/>
    </row>
    <row r="6" spans="1:13" s="10" customFormat="1" x14ac:dyDescent="0.25">
      <c r="A6" s="27" t="s">
        <v>11</v>
      </c>
      <c r="B6" s="11" t="s">
        <v>12</v>
      </c>
      <c r="C6" s="18" t="s">
        <v>3</v>
      </c>
      <c r="D6" s="2">
        <v>1</v>
      </c>
      <c r="E6" s="12"/>
      <c r="F6" s="3"/>
    </row>
    <row r="7" spans="1:13" s="10" customFormat="1" x14ac:dyDescent="0.25">
      <c r="A7" s="28"/>
      <c r="B7" s="11" t="s">
        <v>16</v>
      </c>
      <c r="C7" s="18" t="s">
        <v>3</v>
      </c>
      <c r="D7" s="2">
        <v>1</v>
      </c>
      <c r="E7" s="12"/>
      <c r="F7" s="3"/>
    </row>
    <row r="8" spans="1:13" s="10" customFormat="1" x14ac:dyDescent="0.25">
      <c r="A8" s="28"/>
      <c r="B8" s="11" t="s">
        <v>17</v>
      </c>
      <c r="C8" s="18" t="s">
        <v>3</v>
      </c>
      <c r="D8" s="2">
        <v>1</v>
      </c>
      <c r="E8" s="12"/>
      <c r="F8" s="3"/>
    </row>
    <row r="9" spans="1:13" s="10" customFormat="1" x14ac:dyDescent="0.25">
      <c r="A9" s="28"/>
      <c r="B9" s="11" t="s">
        <v>18</v>
      </c>
      <c r="C9" s="18" t="s">
        <v>3</v>
      </c>
      <c r="D9" s="2">
        <v>1</v>
      </c>
      <c r="E9" s="12"/>
      <c r="F9" s="3"/>
    </row>
    <row r="10" spans="1:13" s="10" customFormat="1" x14ac:dyDescent="0.25">
      <c r="A10" s="28"/>
      <c r="B10" s="11" t="s">
        <v>19</v>
      </c>
      <c r="C10" s="18" t="s">
        <v>3</v>
      </c>
      <c r="D10" s="2">
        <v>1</v>
      </c>
      <c r="E10" s="12"/>
      <c r="F10" s="3"/>
    </row>
    <row r="11" spans="1:13" s="10" customFormat="1" ht="30" x14ac:dyDescent="0.25">
      <c r="A11" s="28"/>
      <c r="B11" s="11" t="s">
        <v>20</v>
      </c>
      <c r="C11" s="18" t="s">
        <v>3</v>
      </c>
      <c r="D11" s="2">
        <v>1</v>
      </c>
      <c r="E11" s="12"/>
      <c r="F11" s="3"/>
    </row>
    <row r="12" spans="1:13" s="10" customFormat="1" x14ac:dyDescent="0.25">
      <c r="A12" s="28"/>
      <c r="B12" s="11" t="s">
        <v>21</v>
      </c>
      <c r="C12" s="18" t="s">
        <v>3</v>
      </c>
      <c r="D12" s="2">
        <v>1</v>
      </c>
      <c r="E12" s="12"/>
      <c r="F12" s="3"/>
    </row>
    <row r="13" spans="1:13" s="10" customFormat="1" x14ac:dyDescent="0.25">
      <c r="A13" s="28"/>
      <c r="B13" s="11" t="s">
        <v>22</v>
      </c>
      <c r="C13" s="18" t="s">
        <v>3</v>
      </c>
      <c r="D13" s="2">
        <v>1</v>
      </c>
      <c r="E13" s="12"/>
      <c r="F13" s="3"/>
      <c r="G13" s="13"/>
      <c r="H13" s="13"/>
      <c r="I13" s="1"/>
      <c r="J13" s="1"/>
      <c r="K13" s="13"/>
      <c r="L13" s="13"/>
      <c r="M13" s="1"/>
    </row>
    <row r="14" spans="1:13" s="10" customFormat="1" ht="30" x14ac:dyDescent="0.25">
      <c r="A14" s="28"/>
      <c r="B14" s="11" t="s">
        <v>23</v>
      </c>
      <c r="C14" s="18" t="s">
        <v>3</v>
      </c>
      <c r="D14" s="2">
        <v>1</v>
      </c>
      <c r="E14" s="12"/>
      <c r="F14" s="3"/>
      <c r="G14" s="13"/>
      <c r="H14" s="13"/>
      <c r="I14" s="1"/>
      <c r="J14" s="1"/>
      <c r="K14" s="13"/>
      <c r="L14" s="13"/>
      <c r="M14" s="1"/>
    </row>
    <row r="15" spans="1:13" s="10" customFormat="1" ht="30" x14ac:dyDescent="0.25">
      <c r="A15" s="28"/>
      <c r="B15" s="11" t="s">
        <v>24</v>
      </c>
      <c r="C15" s="18" t="s">
        <v>3</v>
      </c>
      <c r="D15" s="2">
        <v>1</v>
      </c>
      <c r="E15" s="12"/>
      <c r="F15" s="3"/>
      <c r="G15" s="13"/>
      <c r="H15" s="13"/>
      <c r="I15" s="1"/>
      <c r="J15" s="1"/>
      <c r="K15" s="13"/>
      <c r="L15" s="13"/>
      <c r="M15" s="1"/>
    </row>
    <row r="16" spans="1:13" s="10" customFormat="1" ht="30" x14ac:dyDescent="0.25">
      <c r="A16" s="28"/>
      <c r="B16" s="11" t="s">
        <v>25</v>
      </c>
      <c r="C16" s="18" t="s">
        <v>3</v>
      </c>
      <c r="D16" s="2">
        <v>1</v>
      </c>
      <c r="E16" s="12"/>
      <c r="F16" s="3"/>
      <c r="G16" s="13"/>
      <c r="H16" s="13"/>
      <c r="I16" s="1"/>
      <c r="J16" s="1"/>
      <c r="K16" s="13"/>
      <c r="L16" s="13"/>
      <c r="M16" s="1"/>
    </row>
    <row r="17" spans="1:13" s="10" customFormat="1" ht="30" x14ac:dyDescent="0.25">
      <c r="A17" s="28"/>
      <c r="B17" s="11" t="s">
        <v>26</v>
      </c>
      <c r="C17" s="18" t="s">
        <v>3</v>
      </c>
      <c r="D17" s="2">
        <v>1</v>
      </c>
      <c r="E17" s="12"/>
      <c r="F17" s="3"/>
      <c r="G17" s="13"/>
      <c r="H17" s="13"/>
      <c r="I17" s="1"/>
      <c r="J17" s="1"/>
      <c r="K17" s="13"/>
      <c r="L17" s="13"/>
      <c r="M17" s="1"/>
    </row>
    <row r="18" spans="1:13" s="10" customFormat="1" ht="45" x14ac:dyDescent="0.25">
      <c r="A18" s="28"/>
      <c r="B18" s="11" t="s">
        <v>27</v>
      </c>
      <c r="C18" s="18" t="s">
        <v>3</v>
      </c>
      <c r="D18" s="2">
        <v>1</v>
      </c>
      <c r="E18" s="12"/>
      <c r="F18" s="3"/>
      <c r="G18" s="13"/>
      <c r="H18" s="13"/>
      <c r="I18" s="1"/>
      <c r="J18" s="1"/>
      <c r="K18" s="13"/>
      <c r="L18" s="13"/>
      <c r="M18" s="1"/>
    </row>
    <row r="19" spans="1:13" s="10" customFormat="1" x14ac:dyDescent="0.25">
      <c r="A19" s="28"/>
      <c r="B19" s="11" t="s">
        <v>28</v>
      </c>
      <c r="C19" s="18" t="s">
        <v>3</v>
      </c>
      <c r="D19" s="2">
        <v>1</v>
      </c>
      <c r="E19" s="12"/>
      <c r="F19" s="3"/>
      <c r="G19" s="13"/>
      <c r="H19" s="13"/>
      <c r="I19" s="1"/>
      <c r="J19" s="1"/>
      <c r="K19" s="13"/>
      <c r="L19" s="13"/>
      <c r="M19" s="1"/>
    </row>
    <row r="20" spans="1:13" s="10" customFormat="1" x14ac:dyDescent="0.25">
      <c r="A20" s="28"/>
      <c r="B20" s="11" t="s">
        <v>29</v>
      </c>
      <c r="C20" s="18" t="s">
        <v>3</v>
      </c>
      <c r="D20" s="2">
        <v>1</v>
      </c>
      <c r="E20" s="12"/>
      <c r="F20" s="3"/>
      <c r="G20" s="13"/>
      <c r="H20" s="13"/>
      <c r="I20" s="1"/>
      <c r="J20" s="1"/>
      <c r="K20" s="13"/>
      <c r="L20" s="13"/>
      <c r="M20" s="1"/>
    </row>
    <row r="21" spans="1:13" s="10" customFormat="1" x14ac:dyDescent="0.25">
      <c r="A21" s="28"/>
      <c r="B21" s="11" t="s">
        <v>30</v>
      </c>
      <c r="C21" s="18" t="s">
        <v>3</v>
      </c>
      <c r="D21" s="2">
        <v>1</v>
      </c>
      <c r="E21" s="12"/>
      <c r="F21" s="3"/>
      <c r="G21" s="13"/>
      <c r="H21" s="13"/>
      <c r="I21" s="1"/>
      <c r="J21" s="1"/>
      <c r="K21" s="13"/>
      <c r="L21" s="13"/>
      <c r="M21" s="1"/>
    </row>
    <row r="22" spans="1:13" s="10" customFormat="1" x14ac:dyDescent="0.25">
      <c r="A22" s="28"/>
      <c r="B22" s="11" t="s">
        <v>31</v>
      </c>
      <c r="C22" s="18" t="s">
        <v>3</v>
      </c>
      <c r="D22" s="2">
        <v>1</v>
      </c>
      <c r="E22" s="12"/>
      <c r="F22" s="3"/>
      <c r="G22" s="13"/>
      <c r="H22" s="13"/>
      <c r="I22" s="1"/>
      <c r="J22" s="1"/>
      <c r="K22" s="13"/>
      <c r="L22" s="13"/>
      <c r="M22" s="1"/>
    </row>
    <row r="23" spans="1:13" s="10" customFormat="1" x14ac:dyDescent="0.25">
      <c r="A23" s="28"/>
      <c r="B23" s="11" t="s">
        <v>32</v>
      </c>
      <c r="C23" s="18" t="s">
        <v>3</v>
      </c>
      <c r="D23" s="2">
        <v>1</v>
      </c>
      <c r="E23" s="12"/>
      <c r="F23" s="3"/>
      <c r="G23" s="13"/>
      <c r="H23" s="13"/>
      <c r="I23" s="1"/>
      <c r="J23" s="1"/>
      <c r="K23" s="13"/>
      <c r="L23" s="13"/>
      <c r="M23" s="1"/>
    </row>
    <row r="24" spans="1:13" x14ac:dyDescent="0.25">
      <c r="A24" s="28"/>
      <c r="B24" s="11" t="s">
        <v>33</v>
      </c>
      <c r="C24" s="18" t="s">
        <v>3</v>
      </c>
      <c r="D24" s="2">
        <v>1</v>
      </c>
      <c r="E24" s="12"/>
      <c r="F24" s="3"/>
      <c r="G24" s="14"/>
      <c r="H24" s="14"/>
      <c r="I24" s="15"/>
      <c r="J24" s="15"/>
      <c r="K24" s="14"/>
      <c r="L24" s="14"/>
      <c r="M24" s="15"/>
    </row>
    <row r="25" spans="1:13" ht="45" x14ac:dyDescent="0.25">
      <c r="A25" s="28"/>
      <c r="B25" s="11" t="s">
        <v>34</v>
      </c>
      <c r="C25" s="18" t="s">
        <v>3</v>
      </c>
      <c r="D25" s="2">
        <v>1</v>
      </c>
      <c r="E25" s="12"/>
      <c r="F25" s="3"/>
      <c r="G25" s="14"/>
      <c r="H25" s="14"/>
      <c r="I25" s="15"/>
      <c r="J25" s="15"/>
      <c r="K25" s="14"/>
      <c r="L25" s="14"/>
      <c r="M25" s="15"/>
    </row>
    <row r="26" spans="1:13" x14ac:dyDescent="0.25">
      <c r="A26" s="29"/>
      <c r="B26" s="11" t="s">
        <v>35</v>
      </c>
      <c r="C26" s="18" t="s">
        <v>3</v>
      </c>
      <c r="D26" s="2">
        <v>1</v>
      </c>
      <c r="E26" s="12"/>
      <c r="F26" s="3"/>
      <c r="G26" s="14"/>
      <c r="H26" s="14"/>
      <c r="I26" s="15"/>
      <c r="J26" s="15"/>
      <c r="K26" s="14"/>
      <c r="L26" s="14"/>
      <c r="M26" s="15"/>
    </row>
    <row r="27" spans="1:13" ht="30" x14ac:dyDescent="0.25">
      <c r="A27" s="27" t="s">
        <v>13</v>
      </c>
      <c r="B27" s="11" t="s">
        <v>36</v>
      </c>
      <c r="C27" s="18" t="s">
        <v>3</v>
      </c>
      <c r="D27" s="2">
        <v>1</v>
      </c>
      <c r="E27" s="12"/>
      <c r="F27" s="3"/>
      <c r="G27" s="14"/>
      <c r="H27" s="14"/>
      <c r="I27" s="15"/>
      <c r="J27" s="15"/>
      <c r="K27" s="14"/>
      <c r="L27" s="14"/>
      <c r="M27" s="15"/>
    </row>
    <row r="28" spans="1:13" x14ac:dyDescent="0.25">
      <c r="A28" s="28"/>
      <c r="B28" s="11" t="s">
        <v>37</v>
      </c>
      <c r="C28" s="18" t="s">
        <v>3</v>
      </c>
      <c r="D28" s="2">
        <v>1</v>
      </c>
      <c r="E28" s="12"/>
      <c r="F28" s="3"/>
      <c r="G28" s="14"/>
      <c r="H28" s="14"/>
      <c r="I28" s="15"/>
      <c r="J28" s="15"/>
      <c r="K28" s="14"/>
      <c r="L28" s="14"/>
      <c r="M28" s="15"/>
    </row>
    <row r="29" spans="1:13" x14ac:dyDescent="0.25">
      <c r="A29" s="28"/>
      <c r="B29" s="11" t="s">
        <v>38</v>
      </c>
      <c r="C29" s="18" t="s">
        <v>3</v>
      </c>
      <c r="D29" s="2">
        <v>1</v>
      </c>
      <c r="E29" s="12"/>
      <c r="F29" s="3"/>
      <c r="G29" s="14"/>
      <c r="H29" s="14"/>
      <c r="I29" s="15"/>
      <c r="J29" s="15"/>
      <c r="K29" s="14"/>
      <c r="L29" s="14"/>
      <c r="M29" s="15"/>
    </row>
    <row r="30" spans="1:13" x14ac:dyDescent="0.25">
      <c r="A30" s="28"/>
      <c r="B30" s="11" t="s">
        <v>39</v>
      </c>
      <c r="C30" s="18" t="s">
        <v>3</v>
      </c>
      <c r="D30" s="2">
        <v>1</v>
      </c>
      <c r="E30" s="12"/>
      <c r="F30" s="3"/>
      <c r="G30" s="14"/>
      <c r="H30" s="14"/>
      <c r="I30" s="15"/>
      <c r="J30" s="15"/>
      <c r="K30" s="14"/>
      <c r="L30" s="14"/>
      <c r="M30" s="15"/>
    </row>
    <row r="31" spans="1:13" ht="30" x14ac:dyDescent="0.25">
      <c r="A31" s="28"/>
      <c r="B31" s="11" t="s">
        <v>40</v>
      </c>
      <c r="C31" s="18" t="s">
        <v>3</v>
      </c>
      <c r="D31" s="2">
        <v>1</v>
      </c>
      <c r="E31" s="12"/>
      <c r="F31" s="3"/>
      <c r="G31" s="14"/>
      <c r="H31" s="14"/>
      <c r="I31" s="15"/>
      <c r="J31" s="15"/>
      <c r="K31" s="14"/>
      <c r="L31" s="14"/>
      <c r="M31" s="15"/>
    </row>
    <row r="32" spans="1:13" x14ac:dyDescent="0.25">
      <c r="A32" s="28"/>
      <c r="B32" s="11" t="s">
        <v>41</v>
      </c>
      <c r="C32" s="18" t="s">
        <v>3</v>
      </c>
      <c r="D32" s="2">
        <v>1</v>
      </c>
      <c r="E32" s="12"/>
      <c r="F32" s="3"/>
      <c r="G32" s="14"/>
      <c r="H32" s="14"/>
      <c r="I32" s="15"/>
      <c r="J32" s="15"/>
      <c r="K32" s="14"/>
      <c r="L32" s="14"/>
      <c r="M32" s="15"/>
    </row>
    <row r="33" spans="1:13" x14ac:dyDescent="0.25">
      <c r="A33" s="28"/>
      <c r="B33" s="11" t="s">
        <v>14</v>
      </c>
      <c r="C33" s="18" t="s">
        <v>3</v>
      </c>
      <c r="D33" s="2">
        <v>1</v>
      </c>
      <c r="E33" s="12"/>
      <c r="F33" s="3"/>
      <c r="G33" s="14"/>
      <c r="H33" s="14"/>
      <c r="I33" s="15"/>
      <c r="J33" s="15"/>
      <c r="K33" s="14"/>
      <c r="L33" s="14"/>
      <c r="M33" s="15"/>
    </row>
    <row r="34" spans="1:13" x14ac:dyDescent="0.25">
      <c r="A34" s="28"/>
      <c r="B34" s="11" t="s">
        <v>42</v>
      </c>
      <c r="C34" s="18" t="s">
        <v>3</v>
      </c>
      <c r="D34" s="2">
        <v>1</v>
      </c>
      <c r="E34" s="12"/>
      <c r="F34" s="3"/>
      <c r="G34" s="14"/>
      <c r="H34" s="14"/>
      <c r="I34" s="15"/>
      <c r="J34" s="15"/>
      <c r="K34" s="14"/>
      <c r="L34" s="14"/>
      <c r="M34" s="15"/>
    </row>
    <row r="35" spans="1:13" x14ac:dyDescent="0.25">
      <c r="A35" s="28"/>
      <c r="B35" s="11" t="s">
        <v>43</v>
      </c>
      <c r="C35" s="18" t="s">
        <v>3</v>
      </c>
      <c r="D35" s="2">
        <v>1</v>
      </c>
      <c r="E35" s="12"/>
      <c r="F35" s="3"/>
      <c r="G35" s="14"/>
      <c r="H35" s="14"/>
      <c r="I35" s="15"/>
      <c r="J35" s="15"/>
      <c r="K35" s="14"/>
      <c r="L35" s="14"/>
      <c r="M35" s="15"/>
    </row>
    <row r="36" spans="1:13" x14ac:dyDescent="0.25">
      <c r="A36" s="28"/>
      <c r="B36" s="11" t="s">
        <v>44</v>
      </c>
      <c r="C36" s="18" t="s">
        <v>3</v>
      </c>
      <c r="D36" s="2">
        <v>1</v>
      </c>
      <c r="E36" s="12"/>
      <c r="F36" s="3"/>
      <c r="G36" s="14"/>
      <c r="H36" s="14"/>
      <c r="I36" s="15"/>
      <c r="J36" s="15"/>
      <c r="K36" s="14"/>
      <c r="L36" s="14"/>
      <c r="M36" s="15"/>
    </row>
    <row r="37" spans="1:13" x14ac:dyDescent="0.25">
      <c r="A37" s="29"/>
      <c r="B37" s="11" t="s">
        <v>45</v>
      </c>
      <c r="C37" s="18" t="s">
        <v>3</v>
      </c>
      <c r="D37" s="2">
        <v>1</v>
      </c>
      <c r="E37" s="12"/>
      <c r="F37" s="3"/>
      <c r="G37" s="14"/>
      <c r="H37" s="14"/>
      <c r="I37" s="15"/>
      <c r="J37" s="15"/>
      <c r="K37" s="14"/>
      <c r="L37" s="14"/>
      <c r="M37" s="15"/>
    </row>
    <row r="38" spans="1:13" x14ac:dyDescent="0.25">
      <c r="A38" s="25" t="str">
        <f>[1]Help!A36</f>
        <v>Требования к Поставщику</v>
      </c>
      <c r="B38" s="26"/>
      <c r="C38" s="8"/>
      <c r="D38" s="9"/>
      <c r="E38" s="8"/>
      <c r="F38" s="8"/>
      <c r="G38" s="14"/>
      <c r="H38" s="14"/>
      <c r="I38" s="15"/>
      <c r="J38" s="15"/>
      <c r="K38" s="14"/>
      <c r="L38" s="14"/>
      <c r="M38" s="15"/>
    </row>
    <row r="39" spans="1:13" x14ac:dyDescent="0.25">
      <c r="A39" s="11" t="str">
        <f>[1]Help!A37</f>
        <v>ТкП-1</v>
      </c>
      <c r="B39" s="11" t="str">
        <f>[1]Help!B37</f>
        <v>Общие требования к поставщику (наличие MAF и статуса партнера)</v>
      </c>
      <c r="C39" s="2" t="s">
        <v>3</v>
      </c>
      <c r="D39" s="20">
        <v>1</v>
      </c>
      <c r="E39" s="16"/>
      <c r="F39" s="16"/>
      <c r="G39" s="14"/>
      <c r="H39" s="14"/>
      <c r="I39" s="15"/>
      <c r="J39" s="15"/>
      <c r="K39" s="14"/>
      <c r="L39" s="14"/>
      <c r="M39" s="15"/>
    </row>
    <row r="40" spans="1:13" x14ac:dyDescent="0.25">
      <c r="A40" s="11" t="str">
        <f>[1]Help!A38</f>
        <v>ТкП-2</v>
      </c>
      <c r="B40" s="11" t="str">
        <f>[1]Help!B38</f>
        <v>Наличие авторизованного сервисного партнера на территории Р.Уз.</v>
      </c>
      <c r="C40" s="2" t="s">
        <v>3</v>
      </c>
      <c r="D40" s="20">
        <v>1</v>
      </c>
      <c r="E40" s="16"/>
      <c r="F40" s="16"/>
      <c r="G40" s="14"/>
      <c r="H40" s="14"/>
      <c r="I40" s="15"/>
      <c r="J40" s="15"/>
      <c r="K40" s="14"/>
      <c r="L40" s="14"/>
      <c r="M40" s="15"/>
    </row>
    <row r="41" spans="1:13" x14ac:dyDescent="0.25">
      <c r="A41" s="11" t="str">
        <f>[1]Help!A39</f>
        <v>ТкП-3</v>
      </c>
      <c r="B41" s="11" t="str">
        <f>[1]Help!B39</f>
        <v>Наличие сертифицированных специалистов (сертификаты 2 специалистов)</v>
      </c>
      <c r="C41" s="2" t="s">
        <v>3</v>
      </c>
      <c r="D41" s="20">
        <v>1</v>
      </c>
      <c r="E41" s="16"/>
      <c r="F41" s="16"/>
      <c r="G41" s="14"/>
      <c r="H41" s="14"/>
      <c r="I41" s="15"/>
      <c r="J41" s="15"/>
      <c r="K41" s="14"/>
      <c r="L41" s="14"/>
      <c r="M41" s="15"/>
    </row>
    <row r="42" spans="1:13" x14ac:dyDescent="0.25">
      <c r="A42" s="25" t="str">
        <f>[1]Help!A40</f>
        <v>Требования к Гарантийной поддержке, SLA</v>
      </c>
      <c r="B42" s="26"/>
      <c r="C42" s="8"/>
      <c r="D42" s="9"/>
      <c r="E42" s="8"/>
      <c r="F42" s="8"/>
      <c r="G42" s="14"/>
      <c r="H42" s="14"/>
      <c r="I42" s="15"/>
      <c r="J42" s="15"/>
      <c r="K42" s="14"/>
      <c r="L42" s="14"/>
      <c r="M42" s="15"/>
    </row>
    <row r="43" spans="1:13" x14ac:dyDescent="0.25">
      <c r="A43" s="11" t="str">
        <f>[1]Help!A41</f>
        <v>ТТП-1</v>
      </c>
      <c r="B43" s="11" t="str">
        <f>[1]Help!B41</f>
        <v>Требования SLA к Гарантийной поддержке</v>
      </c>
      <c r="C43" s="2" t="s">
        <v>3</v>
      </c>
      <c r="D43" s="20">
        <v>1</v>
      </c>
      <c r="E43" s="16"/>
      <c r="F43" s="16"/>
      <c r="G43" s="14"/>
      <c r="H43" s="14"/>
      <c r="I43" s="15"/>
      <c r="J43" s="15"/>
      <c r="K43" s="14"/>
      <c r="L43" s="14"/>
      <c r="M43" s="15"/>
    </row>
    <row r="44" spans="1:13" x14ac:dyDescent="0.25">
      <c r="A44" s="10"/>
      <c r="B44" s="10"/>
      <c r="C44" s="13"/>
      <c r="D44" s="14"/>
      <c r="E44" s="15"/>
      <c r="F44" s="15"/>
      <c r="G44" s="14"/>
      <c r="H44" s="14"/>
      <c r="I44" s="15"/>
      <c r="J44" s="15"/>
      <c r="K44" s="14"/>
      <c r="L44" s="14"/>
      <c r="M44" s="15"/>
    </row>
    <row r="45" spans="1:13" x14ac:dyDescent="0.25">
      <c r="A45" s="10"/>
      <c r="B45" s="10"/>
      <c r="C45" s="13"/>
      <c r="D45" s="14"/>
      <c r="E45" s="15"/>
      <c r="F45" s="15"/>
      <c r="G45" s="14"/>
      <c r="H45" s="14"/>
      <c r="I45" s="15"/>
      <c r="J45" s="15"/>
      <c r="K45" s="14"/>
      <c r="L45" s="14"/>
      <c r="M45" s="15"/>
    </row>
    <row r="46" spans="1:13" x14ac:dyDescent="0.25">
      <c r="A46" s="10"/>
      <c r="B46" s="10"/>
      <c r="C46" s="13"/>
      <c r="D46" s="14"/>
      <c r="E46" s="15"/>
      <c r="F46" s="15"/>
      <c r="G46" s="14"/>
      <c r="H46" s="14"/>
      <c r="I46" s="15"/>
      <c r="J46" s="15"/>
      <c r="K46" s="14"/>
      <c r="L46" s="14"/>
      <c r="M46" s="15"/>
    </row>
    <row r="47" spans="1:13" x14ac:dyDescent="0.25">
      <c r="A47" s="10"/>
      <c r="B47" s="10"/>
      <c r="C47" s="13"/>
      <c r="D47" s="14"/>
      <c r="E47" s="15"/>
      <c r="F47" s="15"/>
      <c r="G47" s="14"/>
      <c r="H47" s="14"/>
      <c r="I47" s="15"/>
      <c r="J47" s="15"/>
      <c r="K47" s="14"/>
      <c r="L47" s="14"/>
      <c r="M47" s="15"/>
    </row>
    <row r="48" spans="1:13" x14ac:dyDescent="0.25">
      <c r="A48" s="10"/>
      <c r="B48" s="10"/>
      <c r="C48" s="13"/>
      <c r="D48" s="14"/>
      <c r="E48" s="15"/>
      <c r="F48" s="15"/>
      <c r="G48" s="14"/>
      <c r="H48" s="14"/>
      <c r="I48" s="15"/>
      <c r="J48" s="15"/>
      <c r="K48" s="14"/>
      <c r="L48" s="14"/>
      <c r="M48" s="15"/>
    </row>
    <row r="49" spans="1:13" x14ac:dyDescent="0.25">
      <c r="A49" s="10"/>
      <c r="B49" s="10"/>
      <c r="C49" s="13"/>
      <c r="D49" s="14"/>
      <c r="E49" s="15"/>
      <c r="F49" s="15"/>
      <c r="G49" s="14"/>
      <c r="H49" s="14"/>
      <c r="I49" s="15"/>
      <c r="J49" s="15"/>
      <c r="K49" s="14"/>
      <c r="L49" s="14"/>
      <c r="M49" s="15"/>
    </row>
    <row r="50" spans="1:13" x14ac:dyDescent="0.25">
      <c r="A50" s="10"/>
      <c r="B50" s="10"/>
      <c r="C50" s="13"/>
      <c r="D50" s="14"/>
      <c r="E50" s="15"/>
      <c r="F50" s="15"/>
      <c r="G50" s="14"/>
      <c r="H50" s="14"/>
      <c r="I50" s="15"/>
      <c r="J50" s="15"/>
      <c r="K50" s="14"/>
      <c r="L50" s="14"/>
      <c r="M50" s="15"/>
    </row>
    <row r="51" spans="1:13" x14ac:dyDescent="0.25">
      <c r="A51" s="10"/>
      <c r="B51" s="10"/>
      <c r="C51" s="13"/>
      <c r="D51" s="14"/>
      <c r="E51" s="15"/>
      <c r="F51" s="15"/>
      <c r="G51" s="14"/>
      <c r="H51" s="14"/>
      <c r="I51" s="15"/>
      <c r="J51" s="15"/>
      <c r="K51" s="14"/>
      <c r="L51" s="14"/>
      <c r="M51" s="15"/>
    </row>
    <row r="52" spans="1:13" x14ac:dyDescent="0.25">
      <c r="A52" s="10"/>
      <c r="B52" s="10"/>
      <c r="C52" s="13"/>
      <c r="D52" s="14"/>
      <c r="E52" s="15"/>
      <c r="F52" s="15"/>
      <c r="G52" s="14"/>
      <c r="H52" s="14"/>
      <c r="I52" s="15"/>
      <c r="J52" s="15"/>
      <c r="K52" s="14"/>
      <c r="L52" s="14"/>
      <c r="M52" s="15"/>
    </row>
    <row r="53" spans="1:13" x14ac:dyDescent="0.25">
      <c r="A53" s="10"/>
      <c r="B53" s="10"/>
      <c r="C53" s="13"/>
      <c r="D53" s="14"/>
      <c r="E53" s="15"/>
      <c r="F53" s="15"/>
      <c r="G53" s="14"/>
      <c r="H53" s="14"/>
      <c r="I53" s="15"/>
      <c r="J53" s="15"/>
      <c r="K53" s="14"/>
      <c r="L53" s="14"/>
      <c r="M53" s="15"/>
    </row>
    <row r="54" spans="1:13" x14ac:dyDescent="0.25">
      <c r="A54" s="10"/>
      <c r="B54" s="10"/>
      <c r="C54" s="13"/>
      <c r="D54" s="14"/>
      <c r="E54" s="15"/>
      <c r="F54" s="15"/>
      <c r="G54" s="14"/>
      <c r="H54" s="14"/>
      <c r="I54" s="15"/>
      <c r="J54" s="15"/>
      <c r="K54" s="14"/>
      <c r="L54" s="14"/>
      <c r="M54" s="15"/>
    </row>
    <row r="55" spans="1:13" x14ac:dyDescent="0.25">
      <c r="C55" s="14"/>
      <c r="D55" s="14"/>
      <c r="E55" s="15"/>
      <c r="F55" s="15"/>
      <c r="G55" s="14"/>
      <c r="H55" s="14"/>
      <c r="I55" s="15"/>
      <c r="J55" s="15"/>
      <c r="K55" s="14"/>
      <c r="L55" s="14"/>
      <c r="M55" s="15"/>
    </row>
    <row r="56" spans="1:13" x14ac:dyDescent="0.25">
      <c r="C56" s="14"/>
      <c r="D56" s="14"/>
      <c r="E56" s="15"/>
      <c r="F56" s="15"/>
      <c r="G56" s="14"/>
      <c r="H56" s="14"/>
      <c r="I56" s="15"/>
      <c r="J56" s="15"/>
      <c r="K56" s="14"/>
      <c r="L56" s="14"/>
      <c r="M56" s="15"/>
    </row>
    <row r="57" spans="1:13" x14ac:dyDescent="0.25">
      <c r="C57" s="14"/>
      <c r="D57" s="14"/>
      <c r="E57" s="15"/>
      <c r="F57" s="15"/>
      <c r="G57" s="14"/>
      <c r="H57" s="14"/>
      <c r="I57" s="15"/>
      <c r="J57" s="15"/>
      <c r="K57" s="14"/>
      <c r="L57" s="14"/>
      <c r="M57" s="15"/>
    </row>
    <row r="58" spans="1:13" x14ac:dyDescent="0.25">
      <c r="C58" s="14"/>
      <c r="D58" s="14"/>
      <c r="E58" s="15"/>
      <c r="F58" s="15"/>
      <c r="G58" s="14"/>
      <c r="H58" s="14"/>
      <c r="I58" s="15"/>
      <c r="J58" s="15"/>
      <c r="K58" s="14"/>
      <c r="L58" s="14"/>
      <c r="M58" s="15"/>
    </row>
    <row r="59" spans="1:13" x14ac:dyDescent="0.25">
      <c r="C59" s="14"/>
      <c r="D59" s="14"/>
      <c r="E59" s="15"/>
      <c r="F59" s="15"/>
      <c r="G59" s="14"/>
      <c r="H59" s="14"/>
      <c r="I59" s="15"/>
      <c r="J59" s="15"/>
      <c r="K59" s="14"/>
      <c r="L59" s="14"/>
      <c r="M59" s="15"/>
    </row>
    <row r="60" spans="1:13" x14ac:dyDescent="0.25">
      <c r="C60" s="14"/>
    </row>
    <row r="61" spans="1:13" x14ac:dyDescent="0.25">
      <c r="C61" s="14"/>
    </row>
    <row r="62" spans="1:13" x14ac:dyDescent="0.25">
      <c r="C62" s="14"/>
    </row>
    <row r="63" spans="1:13" x14ac:dyDescent="0.25">
      <c r="C63" s="14"/>
    </row>
    <row r="64" spans="1:13" x14ac:dyDescent="0.25">
      <c r="C64" s="14"/>
    </row>
    <row r="65" spans="3:3" x14ac:dyDescent="0.25">
      <c r="C65" s="14"/>
    </row>
    <row r="66" spans="3:3" x14ac:dyDescent="0.25">
      <c r="C66" s="14"/>
    </row>
    <row r="67" spans="3:3" x14ac:dyDescent="0.25">
      <c r="C67" s="14"/>
    </row>
    <row r="68" spans="3:3" x14ac:dyDescent="0.25">
      <c r="C68" s="14"/>
    </row>
    <row r="69" spans="3:3" x14ac:dyDescent="0.25">
      <c r="C69" s="14"/>
    </row>
    <row r="70" spans="3:3" x14ac:dyDescent="0.25">
      <c r="C70" s="14"/>
    </row>
    <row r="71" spans="3:3" x14ac:dyDescent="0.25">
      <c r="C71" s="14"/>
    </row>
    <row r="72" spans="3:3" x14ac:dyDescent="0.25">
      <c r="C72" s="14"/>
    </row>
    <row r="73" spans="3:3" x14ac:dyDescent="0.25">
      <c r="C73" s="14"/>
    </row>
    <row r="74" spans="3:3" x14ac:dyDescent="0.25">
      <c r="C74" s="14"/>
    </row>
    <row r="75" spans="3:3" x14ac:dyDescent="0.25">
      <c r="C75" s="14"/>
    </row>
    <row r="76" spans="3:3" x14ac:dyDescent="0.25">
      <c r="C76" s="14"/>
    </row>
    <row r="77" spans="3:3" x14ac:dyDescent="0.25">
      <c r="C77" s="14"/>
    </row>
    <row r="78" spans="3:3" x14ac:dyDescent="0.25">
      <c r="C78" s="14"/>
    </row>
    <row r="79" spans="3:3" x14ac:dyDescent="0.25">
      <c r="C79" s="14"/>
    </row>
    <row r="80" spans="3:3" x14ac:dyDescent="0.25">
      <c r="C80" s="14"/>
    </row>
    <row r="81" spans="3:3" x14ac:dyDescent="0.25">
      <c r="C81" s="14"/>
    </row>
    <row r="82" spans="3:3" x14ac:dyDescent="0.25">
      <c r="C82" s="14"/>
    </row>
    <row r="83" spans="3:3" x14ac:dyDescent="0.25">
      <c r="C83" s="14"/>
    </row>
    <row r="84" spans="3:3" x14ac:dyDescent="0.25">
      <c r="C84" s="14"/>
    </row>
    <row r="85" spans="3:3" x14ac:dyDescent="0.25">
      <c r="C85" s="14"/>
    </row>
    <row r="86" spans="3:3" x14ac:dyDescent="0.25">
      <c r="C86" s="14"/>
    </row>
    <row r="87" spans="3:3" x14ac:dyDescent="0.25">
      <c r="C87" s="14"/>
    </row>
    <row r="88" spans="3:3" x14ac:dyDescent="0.25">
      <c r="C88" s="14"/>
    </row>
    <row r="89" spans="3:3" x14ac:dyDescent="0.25">
      <c r="C89" s="14"/>
    </row>
    <row r="90" spans="3:3" x14ac:dyDescent="0.25">
      <c r="C90" s="14"/>
    </row>
    <row r="91" spans="3:3" x14ac:dyDescent="0.25">
      <c r="C91" s="14"/>
    </row>
  </sheetData>
  <mergeCells count="10">
    <mergeCell ref="A42:B42"/>
    <mergeCell ref="A1:B1"/>
    <mergeCell ref="A2:B2"/>
    <mergeCell ref="A3:A4"/>
    <mergeCell ref="B3:B4"/>
    <mergeCell ref="C3:F3"/>
    <mergeCell ref="A5:B5"/>
    <mergeCell ref="A6:A26"/>
    <mergeCell ref="A27:A37"/>
    <mergeCell ref="A38:B3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Normal="100" workbookViewId="0">
      <selection activeCell="A22" sqref="A22"/>
    </sheetView>
  </sheetViews>
  <sheetFormatPr defaultRowHeight="15" x14ac:dyDescent="0.25"/>
  <cols>
    <col min="1" max="1" width="28" style="10" customWidth="1"/>
    <col min="2" max="2" width="153.42578125" style="10" customWidth="1"/>
    <col min="3" max="3" width="33.42578125" style="19" customWidth="1"/>
    <col min="4" max="4" width="29" customWidth="1"/>
  </cols>
  <sheetData>
    <row r="1" spans="1:4" ht="27.75" customHeight="1" x14ac:dyDescent="0.25">
      <c r="A1" s="33" t="s">
        <v>9</v>
      </c>
      <c r="B1" s="33"/>
      <c r="C1" s="33"/>
    </row>
    <row r="2" spans="1:4" s="17" customFormat="1" ht="56.25" x14ac:dyDescent="0.3">
      <c r="A2" s="4" t="s">
        <v>46</v>
      </c>
      <c r="B2" s="4" t="s">
        <v>4</v>
      </c>
      <c r="C2" s="4" t="s">
        <v>8</v>
      </c>
      <c r="D2" s="4" t="s">
        <v>78</v>
      </c>
    </row>
    <row r="3" spans="1:4" x14ac:dyDescent="0.25">
      <c r="A3" s="34" t="s">
        <v>15</v>
      </c>
      <c r="B3" s="34"/>
      <c r="C3" s="34"/>
      <c r="D3" s="22"/>
    </row>
    <row r="4" spans="1:4" ht="16.5" customHeight="1" x14ac:dyDescent="0.25">
      <c r="A4" s="21" t="s">
        <v>11</v>
      </c>
      <c r="B4" s="11" t="s">
        <v>62</v>
      </c>
      <c r="C4" s="18" t="s">
        <v>0</v>
      </c>
      <c r="D4" s="23"/>
    </row>
    <row r="5" spans="1:4" x14ac:dyDescent="0.25">
      <c r="A5" s="21" t="s">
        <v>13</v>
      </c>
      <c r="B5" s="11" t="s">
        <v>16</v>
      </c>
      <c r="C5" s="18" t="s">
        <v>0</v>
      </c>
      <c r="D5" s="23"/>
    </row>
    <row r="6" spans="1:4" ht="45" x14ac:dyDescent="0.25">
      <c r="A6" s="21" t="s">
        <v>47</v>
      </c>
      <c r="B6" s="11" t="s">
        <v>63</v>
      </c>
      <c r="C6" s="18" t="s">
        <v>0</v>
      </c>
      <c r="D6" s="23"/>
    </row>
    <row r="7" spans="1:4" x14ac:dyDescent="0.25">
      <c r="A7" s="21" t="s">
        <v>48</v>
      </c>
      <c r="B7" s="11" t="s">
        <v>64</v>
      </c>
      <c r="C7" s="18" t="s">
        <v>0</v>
      </c>
      <c r="D7" s="23"/>
    </row>
    <row r="8" spans="1:4" x14ac:dyDescent="0.25">
      <c r="A8" s="21" t="s">
        <v>49</v>
      </c>
      <c r="B8" s="11" t="s">
        <v>65</v>
      </c>
      <c r="C8" s="18" t="s">
        <v>0</v>
      </c>
      <c r="D8" s="23"/>
    </row>
    <row r="9" spans="1:4" x14ac:dyDescent="0.25">
      <c r="A9" s="21" t="s">
        <v>50</v>
      </c>
      <c r="B9" s="11" t="s">
        <v>66</v>
      </c>
      <c r="C9" s="18" t="s">
        <v>0</v>
      </c>
      <c r="D9" s="23"/>
    </row>
    <row r="10" spans="1:4" x14ac:dyDescent="0.25">
      <c r="A10" s="21" t="s">
        <v>51</v>
      </c>
      <c r="B10" s="11" t="s">
        <v>67</v>
      </c>
      <c r="C10" s="18" t="s">
        <v>0</v>
      </c>
      <c r="D10" s="23"/>
    </row>
    <row r="11" spans="1:4" x14ac:dyDescent="0.25">
      <c r="A11" s="21" t="s">
        <v>52</v>
      </c>
      <c r="B11" s="11" t="s">
        <v>68</v>
      </c>
      <c r="C11" s="18" t="s">
        <v>0</v>
      </c>
      <c r="D11" s="23"/>
    </row>
    <row r="12" spans="1:4" x14ac:dyDescent="0.25">
      <c r="A12" s="21" t="s">
        <v>53</v>
      </c>
      <c r="B12" s="11" t="s">
        <v>69</v>
      </c>
      <c r="C12" s="18" t="s">
        <v>0</v>
      </c>
      <c r="D12" s="23"/>
    </row>
    <row r="13" spans="1:4" x14ac:dyDescent="0.25">
      <c r="A13" s="21" t="s">
        <v>54</v>
      </c>
      <c r="B13" s="11" t="s">
        <v>70</v>
      </c>
      <c r="C13" s="18" t="s">
        <v>0</v>
      </c>
      <c r="D13" s="23"/>
    </row>
    <row r="14" spans="1:4" x14ac:dyDescent="0.25">
      <c r="A14" s="21" t="s">
        <v>55</v>
      </c>
      <c r="B14" s="11" t="s">
        <v>71</v>
      </c>
      <c r="C14" s="18" t="s">
        <v>0</v>
      </c>
      <c r="D14" s="23"/>
    </row>
    <row r="15" spans="1:4" x14ac:dyDescent="0.25">
      <c r="A15" s="21" t="s">
        <v>56</v>
      </c>
      <c r="B15" s="11" t="s">
        <v>72</v>
      </c>
      <c r="C15" s="18" t="s">
        <v>0</v>
      </c>
      <c r="D15" s="23"/>
    </row>
    <row r="16" spans="1:4" x14ac:dyDescent="0.25">
      <c r="A16" s="21" t="s">
        <v>57</v>
      </c>
      <c r="B16" s="11" t="s">
        <v>73</v>
      </c>
      <c r="C16" s="18" t="s">
        <v>0</v>
      </c>
      <c r="D16" s="23"/>
    </row>
    <row r="17" spans="1:4" x14ac:dyDescent="0.25">
      <c r="A17" s="21" t="s">
        <v>58</v>
      </c>
      <c r="B17" s="11" t="s">
        <v>74</v>
      </c>
      <c r="C17" s="18" t="s">
        <v>0</v>
      </c>
      <c r="D17" s="23"/>
    </row>
    <row r="18" spans="1:4" x14ac:dyDescent="0.25">
      <c r="A18" s="21" t="s">
        <v>59</v>
      </c>
      <c r="B18" s="11" t="s">
        <v>75</v>
      </c>
      <c r="C18" s="18" t="s">
        <v>0</v>
      </c>
      <c r="D18" s="23"/>
    </row>
    <row r="19" spans="1:4" x14ac:dyDescent="0.25">
      <c r="A19" s="21" t="s">
        <v>60</v>
      </c>
      <c r="B19" s="11" t="s">
        <v>76</v>
      </c>
      <c r="C19" s="18" t="s">
        <v>0</v>
      </c>
      <c r="D19" s="23"/>
    </row>
    <row r="20" spans="1:4" ht="24" customHeight="1" x14ac:dyDescent="0.25">
      <c r="A20" s="21" t="s">
        <v>61</v>
      </c>
      <c r="B20" s="11" t="s">
        <v>77</v>
      </c>
      <c r="C20" s="18" t="s">
        <v>0</v>
      </c>
      <c r="D20" s="23"/>
    </row>
  </sheetData>
  <mergeCells count="2">
    <mergeCell ref="A1:C1"/>
    <mergeCell ref="A3:C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SoC (Таблица соответствия)</vt:lpstr>
      <vt:lpstr>SoC (Таблица соответствия))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Бараев Марат Асхатович</cp:lastModifiedBy>
  <dcterms:created xsi:type="dcterms:W3CDTF">2020-04-22T10:50:37Z</dcterms:created>
  <dcterms:modified xsi:type="dcterms:W3CDTF">2025-07-23T06:43:04Z</dcterms:modified>
</cp:coreProperties>
</file>